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dklady pro výzvu\"/>
    </mc:Choice>
  </mc:AlternateContent>
  <xr:revisionPtr revIDLastSave="110" documentId="8_{CB2D1908-0983-46B1-A88A-5C1EA74DF615}" xr6:coauthVersionLast="45" xr6:coauthVersionMax="45" xr10:uidLastSave="{C61C8436-38DB-4DBA-ABC9-B012DF5178C7}"/>
  <bookViews>
    <workbookView xWindow="-108" yWindow="-108" windowWidth="23256" windowHeight="12576" xr2:uid="{00000000-000D-0000-FFFF-FFFF00000000}"/>
  </bookViews>
  <sheets>
    <sheet name="Specifikace_cast_III" sheetId="2" r:id="rId1"/>
  </sheets>
  <calcPr calcId="191028" calcCompleted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6" i="2" l="1"/>
  <c r="O6" i="2"/>
  <c r="N7" i="2"/>
  <c r="O7" i="2"/>
  <c r="N8" i="2"/>
  <c r="O8" i="2"/>
  <c r="N9" i="2"/>
  <c r="O9" i="2"/>
  <c r="N10" i="2"/>
  <c r="O10" i="2"/>
  <c r="N11" i="2"/>
  <c r="O11" i="2"/>
  <c r="N12" i="2"/>
  <c r="O12" i="2"/>
  <c r="N13" i="2"/>
  <c r="O13" i="2"/>
  <c r="N14" i="2"/>
  <c r="O14" i="2"/>
  <c r="N15" i="2"/>
  <c r="O15" i="2"/>
  <c r="N16" i="2"/>
  <c r="O16" i="2"/>
  <c r="N17" i="2"/>
  <c r="O17" i="2"/>
  <c r="N18" i="2"/>
  <c r="O18" i="2"/>
  <c r="N19" i="2"/>
  <c r="O19" i="2"/>
  <c r="N20" i="2"/>
  <c r="O20" i="2"/>
  <c r="N21" i="2"/>
  <c r="O21" i="2"/>
  <c r="N22" i="2"/>
  <c r="O22" i="2"/>
  <c r="O5" i="2"/>
  <c r="O23" i="2" s="1"/>
  <c r="N5" i="2"/>
  <c r="N23" i="2" s="1"/>
  <c r="K22" i="2" l="1"/>
  <c r="K21" i="2" l="1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5" i="2" l="1"/>
  <c r="K6" i="2"/>
  <c r="K7" i="2"/>
</calcChain>
</file>

<file path=xl/sharedStrings.xml><?xml version="1.0" encoding="utf-8"?>
<sst xmlns="http://schemas.openxmlformats.org/spreadsheetml/2006/main" count="126" uniqueCount="56">
  <si>
    <t>Příloha č. 3  Výzvy</t>
  </si>
  <si>
    <t>Vzdělávací plán - specifikace předmětu zakázky</t>
  </si>
  <si>
    <t>Vyplňujte pouze žluté sloupce</t>
  </si>
  <si>
    <t>Oblast školení</t>
  </si>
  <si>
    <t>Vzdělávací aktivita/kurz</t>
  </si>
  <si>
    <t>Obsahová náplň/úroveň/témata/cíle</t>
  </si>
  <si>
    <t>Typ kurzu (uzavřený/otevřený)</t>
  </si>
  <si>
    <t>Plán. rozsah kurzu v hod.</t>
  </si>
  <si>
    <t>Plán. rozsah kurzu ve dnech</t>
  </si>
  <si>
    <t>Počet vzdělá- vaných skupin</t>
  </si>
  <si>
    <t>Počet účastníků/max. 12 ve skupině</t>
  </si>
  <si>
    <t>Pracovní zařazení účastníků</t>
  </si>
  <si>
    <t>Místo konání kurzu</t>
  </si>
  <si>
    <t>Počet hodin celkem</t>
  </si>
  <si>
    <t>Cena bez DPH</t>
  </si>
  <si>
    <t>Cena vč. DPH</t>
  </si>
  <si>
    <t>Celková cena bez DPH</t>
  </si>
  <si>
    <t>Celková cena vč. DPH</t>
  </si>
  <si>
    <t>Technické a jiné odborné vzdělávání</t>
  </si>
  <si>
    <t>Binokulární vidění s ohledem na operaci katarakty</t>
  </si>
  <si>
    <t>Zohlednění progrese katarakty se stávajícím stupněm binokulárního vidění. Stav binokulárního vidění ovlivňující výběr umělé nitrooční čočky.</t>
  </si>
  <si>
    <t>uzavřený</t>
  </si>
  <si>
    <t>Lékaři, sestry, optici</t>
  </si>
  <si>
    <t>Pardubický  a Hradecký kraj</t>
  </si>
  <si>
    <t>Brýlové čočky - vhodné aplikace, možná úskalí</t>
  </si>
  <si>
    <t>Aplikace u ametropické či presbyopické korekce. Ochranná sluneční a sportovní pomůcka. Úskalí při vysoké anizometropii a u citlivých jedinců při změně stávající korekce.</t>
  </si>
  <si>
    <t>Fokometr a brýlová skla</t>
  </si>
  <si>
    <t>Měření vrcholové lámavosti jednoohniskových a víceohniskových brýlových čoček. Sph/+- cyl zápis korekce.</t>
  </si>
  <si>
    <t>Kombinace kódů ve vykazování pacienta s korekcí</t>
  </si>
  <si>
    <t>Refrakční stav pacienta aplikovaný při kódování u zdravotních pojišťoven.</t>
  </si>
  <si>
    <t>Kontaktní čočky</t>
  </si>
  <si>
    <t>Alternativa brýlové korekce, při sportovních a jiných činnostech. Dělení kontaktních čoček dle materiálu, délky nošení a způsobu péče.</t>
  </si>
  <si>
    <t>Korekce dle autorefraktometru a druhy perimetrických vyšetření</t>
  </si>
  <si>
    <t xml:space="preserve">Pokročilé dovednosti, nové trendy a jejich aktuální využití při uplatňování měřících metod. </t>
  </si>
  <si>
    <t>Korekce pro začátečníky</t>
  </si>
  <si>
    <t xml:space="preserve">Základní optometristické metody stanovení refrakce aplikovatelné v praxi pro zhotovení korekce. </t>
  </si>
  <si>
    <t>Korekce u dětí</t>
  </si>
  <si>
    <t>Metodický postup při stanovení korekční pomůcky u dětí v předškolním a školním věku.</t>
  </si>
  <si>
    <t>Mýty a omyly v refrakcích</t>
  </si>
  <si>
    <t xml:space="preserve">Nejčastější mylné informace o refrakci oka rozšířené mezi populací. Zdroje a způsob šíření těchto nepravdivých informací. </t>
  </si>
  <si>
    <t>OCT A v diagnostice retinálních onemocnění</t>
  </si>
  <si>
    <t>Optická koherehentní tomografie pro zjištění stavu retiny a zvolení správného způsobu provedení pro obrazovou dokumentaci.</t>
  </si>
  <si>
    <t>Předvýchova vodících psů pro slabozraké</t>
  </si>
  <si>
    <t xml:space="preserve">Kritéria při volbě vodícího psa, vhodné plemeno a věk rozhraní. Přísné podmínky z pohledu zdravotní způsobilosti před výcvikem. </t>
  </si>
  <si>
    <t>Refrakce</t>
  </si>
  <si>
    <t>Refrakce a základy binokulárního vidění</t>
  </si>
  <si>
    <t>Stanovení stupně binokulárního vidění, diagnostika možné tropie či forie a následný návrh korekce možné při narušení binokulárního vidění.</t>
  </si>
  <si>
    <t>Vizuální optometrie</t>
  </si>
  <si>
    <t>Cílem je zlepšit či napravit málo výkonné binokulární funkce, tak, aby se dostaly do normálu. Diagnostika symptomů a návrh vhodného postupu zrakového tréninku. Zohlednění nejen očí samotných, ale i držení těla, chůze a ergonomie rukou.</t>
  </si>
  <si>
    <t>Vybraná laserová ošetření - příprava pacienta</t>
  </si>
  <si>
    <t>Postupy a metody ošetření, výběr, příprava pacienta, vstupní a výstupní vyšetření, následná práce.</t>
  </si>
  <si>
    <t>Zdravotnický záchranář</t>
  </si>
  <si>
    <t>Základní znalosti a dovedností z oboru záchranářství a jejich rozvoj do nádstavbové úrovně.</t>
  </si>
  <si>
    <t>Změny refrakce v časném pooperačním období po operaci katarakty</t>
  </si>
  <si>
    <t>Postoperační sledování refrakčního stavu.</t>
  </si>
  <si>
    <t>Zrakový trénink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</si>
</sst>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0" fillId="3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2870200</xdr:colOff>
      <xdr:row>0</xdr:row>
      <xdr:rowOff>590550</xdr:rowOff>
    </xdr:to>
    <xdr:pic>
      <xdr:nvPicPr>
        <xdr:cNvPr id="2" name="Obrázek 7" descr="V:\PUBLICITA\OBDOBÍ _2014+\VIZUALNI_IDENTITA\logo\OPZ_CB_cern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0"/>
          <a:ext cx="2870200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topLeftCell="B20" zoomScaleNormal="100" workbookViewId="0">
      <selection activeCell="L5" sqref="L5:M22"/>
    </sheetView>
  </sheetViews>
  <sheetFormatPr defaultRowHeight="14.45"/>
  <cols>
    <col min="1" max="1" width="34" customWidth="1"/>
    <col min="2" max="2" width="30.7109375" customWidth="1"/>
    <col min="3" max="3" width="52" customWidth="1"/>
    <col min="4" max="4" width="10.140625" customWidth="1"/>
    <col min="5" max="5" width="7.28515625" customWidth="1"/>
    <col min="6" max="6" width="8.140625" customWidth="1"/>
    <col min="7" max="7" width="7.7109375" customWidth="1"/>
    <col min="9" max="9" width="15.85546875" customWidth="1"/>
    <col min="10" max="10" width="10.7109375" customWidth="1"/>
    <col min="12" max="12" width="12.7109375" customWidth="1"/>
    <col min="13" max="13" width="12.85546875" customWidth="1"/>
    <col min="14" max="14" width="12.28515625" customWidth="1"/>
    <col min="15" max="15" width="13.28515625" customWidth="1"/>
  </cols>
  <sheetData>
    <row r="1" spans="1:15" ht="52.15" customHeight="1"/>
    <row r="2" spans="1:15" ht="34.9" customHeight="1">
      <c r="C2" s="19" t="s">
        <v>0</v>
      </c>
      <c r="D2" s="19"/>
      <c r="E2" s="19"/>
      <c r="F2" s="19"/>
      <c r="G2" s="19"/>
    </row>
    <row r="3" spans="1:15" ht="22.9" customHeight="1">
      <c r="C3" s="1" t="s">
        <v>1</v>
      </c>
      <c r="L3" s="20" t="s">
        <v>2</v>
      </c>
    </row>
    <row r="4" spans="1:15" ht="76.900000000000006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</row>
    <row r="5" spans="1:15" ht="50.25" customHeight="1">
      <c r="A5" s="11" t="s">
        <v>18</v>
      </c>
      <c r="B5" s="2" t="s">
        <v>19</v>
      </c>
      <c r="C5" s="2" t="s">
        <v>20</v>
      </c>
      <c r="D5" s="2" t="s">
        <v>21</v>
      </c>
      <c r="E5" s="4">
        <v>8</v>
      </c>
      <c r="F5" s="4">
        <v>1</v>
      </c>
      <c r="G5" s="4">
        <v>1</v>
      </c>
      <c r="H5" s="4">
        <v>10</v>
      </c>
      <c r="I5" s="4" t="s">
        <v>22</v>
      </c>
      <c r="J5" s="4" t="s">
        <v>23</v>
      </c>
      <c r="K5" s="5">
        <f t="shared" ref="K5:K7" si="0">E5*G5</f>
        <v>8</v>
      </c>
      <c r="L5" s="6"/>
      <c r="M5" s="6"/>
      <c r="N5" s="5">
        <f>L5*G5</f>
        <v>0</v>
      </c>
      <c r="O5" s="5">
        <f>M5*G5</f>
        <v>0</v>
      </c>
    </row>
    <row r="6" spans="1:15" ht="45" customHeight="1">
      <c r="A6" s="11" t="s">
        <v>18</v>
      </c>
      <c r="B6" s="2" t="s">
        <v>24</v>
      </c>
      <c r="C6" s="2" t="s">
        <v>25</v>
      </c>
      <c r="D6" s="2" t="s">
        <v>21</v>
      </c>
      <c r="E6" s="4">
        <v>8</v>
      </c>
      <c r="F6" s="4">
        <v>1</v>
      </c>
      <c r="G6" s="4">
        <v>1</v>
      </c>
      <c r="H6" s="4">
        <v>10</v>
      </c>
      <c r="I6" s="4" t="s">
        <v>22</v>
      </c>
      <c r="J6" s="4" t="s">
        <v>23</v>
      </c>
      <c r="K6" s="5">
        <f t="shared" si="0"/>
        <v>8</v>
      </c>
      <c r="L6" s="6"/>
      <c r="M6" s="6"/>
      <c r="N6" s="5">
        <f t="shared" ref="N6:N22" si="1">L6*G6</f>
        <v>0</v>
      </c>
      <c r="O6" s="5">
        <f t="shared" ref="O6:O22" si="2">M6*G6</f>
        <v>0</v>
      </c>
    </row>
    <row r="7" spans="1:15" ht="49.5" customHeight="1">
      <c r="A7" s="12" t="s">
        <v>18</v>
      </c>
      <c r="B7" s="7" t="s">
        <v>26</v>
      </c>
      <c r="C7" s="7" t="s">
        <v>27</v>
      </c>
      <c r="D7" s="7" t="s">
        <v>21</v>
      </c>
      <c r="E7" s="8">
        <v>8</v>
      </c>
      <c r="F7" s="8">
        <v>1</v>
      </c>
      <c r="G7" s="8">
        <v>1</v>
      </c>
      <c r="H7" s="9">
        <v>8</v>
      </c>
      <c r="I7" s="8" t="s">
        <v>22</v>
      </c>
      <c r="J7" s="8" t="s">
        <v>23</v>
      </c>
      <c r="K7" s="10">
        <f t="shared" si="0"/>
        <v>8</v>
      </c>
      <c r="L7" s="6"/>
      <c r="M7" s="6"/>
      <c r="N7" s="5">
        <f t="shared" si="1"/>
        <v>0</v>
      </c>
      <c r="O7" s="5">
        <f t="shared" si="2"/>
        <v>0</v>
      </c>
    </row>
    <row r="8" spans="1:15" ht="60">
      <c r="A8" s="12" t="s">
        <v>18</v>
      </c>
      <c r="B8" s="7" t="s">
        <v>28</v>
      </c>
      <c r="C8" s="7" t="s">
        <v>29</v>
      </c>
      <c r="D8" s="7" t="s">
        <v>21</v>
      </c>
      <c r="E8" s="8">
        <v>8</v>
      </c>
      <c r="F8" s="8">
        <v>1</v>
      </c>
      <c r="G8" s="8">
        <v>1</v>
      </c>
      <c r="H8" s="9">
        <v>12</v>
      </c>
      <c r="I8" s="8" t="s">
        <v>22</v>
      </c>
      <c r="J8" s="8" t="s">
        <v>23</v>
      </c>
      <c r="K8" s="10">
        <f t="shared" ref="K8:K21" si="3">E8*G8</f>
        <v>8</v>
      </c>
      <c r="L8" s="6"/>
      <c r="M8" s="6"/>
      <c r="N8" s="5">
        <f t="shared" si="1"/>
        <v>0</v>
      </c>
      <c r="O8" s="5">
        <f t="shared" si="2"/>
        <v>0</v>
      </c>
    </row>
    <row r="9" spans="1:15" ht="60">
      <c r="A9" s="12" t="s">
        <v>18</v>
      </c>
      <c r="B9" s="7" t="s">
        <v>30</v>
      </c>
      <c r="C9" s="7" t="s">
        <v>31</v>
      </c>
      <c r="D9" s="7" t="s">
        <v>21</v>
      </c>
      <c r="E9" s="8">
        <v>8</v>
      </c>
      <c r="F9" s="8">
        <v>1</v>
      </c>
      <c r="G9" s="8">
        <v>1</v>
      </c>
      <c r="H9" s="9">
        <v>11</v>
      </c>
      <c r="I9" s="8" t="s">
        <v>22</v>
      </c>
      <c r="J9" s="8" t="s">
        <v>23</v>
      </c>
      <c r="K9" s="10">
        <f t="shared" si="3"/>
        <v>8</v>
      </c>
      <c r="L9" s="6"/>
      <c r="M9" s="6"/>
      <c r="N9" s="5">
        <f t="shared" si="1"/>
        <v>0</v>
      </c>
      <c r="O9" s="5">
        <f t="shared" si="2"/>
        <v>0</v>
      </c>
    </row>
    <row r="10" spans="1:15" ht="60">
      <c r="A10" s="12" t="s">
        <v>18</v>
      </c>
      <c r="B10" s="7" t="s">
        <v>32</v>
      </c>
      <c r="C10" s="7" t="s">
        <v>33</v>
      </c>
      <c r="D10" s="7" t="s">
        <v>21</v>
      </c>
      <c r="E10" s="8">
        <v>8</v>
      </c>
      <c r="F10" s="8">
        <v>1</v>
      </c>
      <c r="G10" s="8">
        <v>1</v>
      </c>
      <c r="H10" s="9">
        <v>10</v>
      </c>
      <c r="I10" s="8" t="s">
        <v>22</v>
      </c>
      <c r="J10" s="8" t="s">
        <v>23</v>
      </c>
      <c r="K10" s="10">
        <f t="shared" si="3"/>
        <v>8</v>
      </c>
      <c r="L10" s="6"/>
      <c r="M10" s="6"/>
      <c r="N10" s="5">
        <f t="shared" si="1"/>
        <v>0</v>
      </c>
      <c r="O10" s="5">
        <f t="shared" si="2"/>
        <v>0</v>
      </c>
    </row>
    <row r="11" spans="1:15" ht="60">
      <c r="A11" s="12" t="s">
        <v>18</v>
      </c>
      <c r="B11" s="7" t="s">
        <v>34</v>
      </c>
      <c r="C11" s="7" t="s">
        <v>35</v>
      </c>
      <c r="D11" s="7" t="s">
        <v>21</v>
      </c>
      <c r="E11" s="8">
        <v>8</v>
      </c>
      <c r="F11" s="8">
        <v>1</v>
      </c>
      <c r="G11" s="8">
        <v>1</v>
      </c>
      <c r="H11" s="9">
        <v>10</v>
      </c>
      <c r="I11" s="8" t="s">
        <v>22</v>
      </c>
      <c r="J11" s="8" t="s">
        <v>23</v>
      </c>
      <c r="K11" s="10">
        <f t="shared" si="3"/>
        <v>8</v>
      </c>
      <c r="L11" s="6"/>
      <c r="M11" s="6"/>
      <c r="N11" s="5">
        <f t="shared" si="1"/>
        <v>0</v>
      </c>
      <c r="O11" s="5">
        <f t="shared" si="2"/>
        <v>0</v>
      </c>
    </row>
    <row r="12" spans="1:15" ht="60">
      <c r="A12" s="12" t="s">
        <v>18</v>
      </c>
      <c r="B12" s="7" t="s">
        <v>36</v>
      </c>
      <c r="C12" s="7" t="s">
        <v>37</v>
      </c>
      <c r="D12" s="7" t="s">
        <v>21</v>
      </c>
      <c r="E12" s="8">
        <v>8</v>
      </c>
      <c r="F12" s="8">
        <v>1</v>
      </c>
      <c r="G12" s="8">
        <v>1</v>
      </c>
      <c r="H12" s="9">
        <v>10</v>
      </c>
      <c r="I12" s="8" t="s">
        <v>22</v>
      </c>
      <c r="J12" s="8" t="s">
        <v>23</v>
      </c>
      <c r="K12" s="10">
        <f t="shared" si="3"/>
        <v>8</v>
      </c>
      <c r="L12" s="6"/>
      <c r="M12" s="6"/>
      <c r="N12" s="5">
        <f t="shared" si="1"/>
        <v>0</v>
      </c>
      <c r="O12" s="5">
        <f t="shared" si="2"/>
        <v>0</v>
      </c>
    </row>
    <row r="13" spans="1:15" ht="60">
      <c r="A13" s="12" t="s">
        <v>18</v>
      </c>
      <c r="B13" s="7" t="s">
        <v>38</v>
      </c>
      <c r="C13" s="7" t="s">
        <v>39</v>
      </c>
      <c r="D13" s="7" t="s">
        <v>21</v>
      </c>
      <c r="E13" s="8">
        <v>8</v>
      </c>
      <c r="F13" s="8">
        <v>1</v>
      </c>
      <c r="G13" s="8">
        <v>1</v>
      </c>
      <c r="H13" s="9">
        <v>10</v>
      </c>
      <c r="I13" s="8" t="s">
        <v>22</v>
      </c>
      <c r="J13" s="8" t="s">
        <v>23</v>
      </c>
      <c r="K13" s="10">
        <f t="shared" si="3"/>
        <v>8</v>
      </c>
      <c r="L13" s="6"/>
      <c r="M13" s="6"/>
      <c r="N13" s="5">
        <f t="shared" si="1"/>
        <v>0</v>
      </c>
      <c r="O13" s="5">
        <f t="shared" si="2"/>
        <v>0</v>
      </c>
    </row>
    <row r="14" spans="1:15" ht="60">
      <c r="A14" s="12" t="s">
        <v>18</v>
      </c>
      <c r="B14" s="7" t="s">
        <v>40</v>
      </c>
      <c r="C14" s="7" t="s">
        <v>41</v>
      </c>
      <c r="D14" s="7" t="s">
        <v>21</v>
      </c>
      <c r="E14" s="8">
        <v>8</v>
      </c>
      <c r="F14" s="8">
        <v>1</v>
      </c>
      <c r="G14" s="8">
        <v>1</v>
      </c>
      <c r="H14" s="9">
        <v>7</v>
      </c>
      <c r="I14" s="8" t="s">
        <v>22</v>
      </c>
      <c r="J14" s="8" t="s">
        <v>23</v>
      </c>
      <c r="K14" s="10">
        <f t="shared" si="3"/>
        <v>8</v>
      </c>
      <c r="L14" s="6"/>
      <c r="M14" s="6"/>
      <c r="N14" s="5">
        <f t="shared" si="1"/>
        <v>0</v>
      </c>
      <c r="O14" s="5">
        <f t="shared" si="2"/>
        <v>0</v>
      </c>
    </row>
    <row r="15" spans="1:15" ht="60">
      <c r="A15" s="12" t="s">
        <v>18</v>
      </c>
      <c r="B15" s="7" t="s">
        <v>42</v>
      </c>
      <c r="C15" s="7" t="s">
        <v>43</v>
      </c>
      <c r="D15" s="7" t="s">
        <v>21</v>
      </c>
      <c r="E15" s="8">
        <v>8</v>
      </c>
      <c r="F15" s="8">
        <v>1</v>
      </c>
      <c r="G15" s="8">
        <v>1</v>
      </c>
      <c r="H15" s="9">
        <v>12</v>
      </c>
      <c r="I15" s="8" t="s">
        <v>22</v>
      </c>
      <c r="J15" s="8" t="s">
        <v>23</v>
      </c>
      <c r="K15" s="10">
        <f t="shared" si="3"/>
        <v>8</v>
      </c>
      <c r="L15" s="6"/>
      <c r="M15" s="6"/>
      <c r="N15" s="5">
        <f t="shared" si="1"/>
        <v>0</v>
      </c>
      <c r="O15" s="5">
        <f t="shared" si="2"/>
        <v>0</v>
      </c>
    </row>
    <row r="16" spans="1:15" ht="60">
      <c r="A16" s="12" t="s">
        <v>18</v>
      </c>
      <c r="B16" s="7" t="s">
        <v>44</v>
      </c>
      <c r="C16" s="7" t="s">
        <v>33</v>
      </c>
      <c r="D16" s="7" t="s">
        <v>21</v>
      </c>
      <c r="E16" s="8">
        <v>8</v>
      </c>
      <c r="F16" s="8">
        <v>1</v>
      </c>
      <c r="G16" s="8">
        <v>1</v>
      </c>
      <c r="H16" s="9">
        <v>3</v>
      </c>
      <c r="I16" s="8" t="s">
        <v>22</v>
      </c>
      <c r="J16" s="8" t="s">
        <v>23</v>
      </c>
      <c r="K16" s="10">
        <f t="shared" si="3"/>
        <v>8</v>
      </c>
      <c r="L16" s="6"/>
      <c r="M16" s="6"/>
      <c r="N16" s="5">
        <f t="shared" si="1"/>
        <v>0</v>
      </c>
      <c r="O16" s="5">
        <f t="shared" si="2"/>
        <v>0</v>
      </c>
    </row>
    <row r="17" spans="1:15" ht="60">
      <c r="A17" s="12" t="s">
        <v>18</v>
      </c>
      <c r="B17" s="7" t="s">
        <v>45</v>
      </c>
      <c r="C17" s="7" t="s">
        <v>46</v>
      </c>
      <c r="D17" s="7" t="s">
        <v>21</v>
      </c>
      <c r="E17" s="8">
        <v>8</v>
      </c>
      <c r="F17" s="8">
        <v>1</v>
      </c>
      <c r="G17" s="8">
        <v>1</v>
      </c>
      <c r="H17" s="9">
        <v>7</v>
      </c>
      <c r="I17" s="8" t="s">
        <v>22</v>
      </c>
      <c r="J17" s="8" t="s">
        <v>23</v>
      </c>
      <c r="K17" s="10">
        <f t="shared" si="3"/>
        <v>8</v>
      </c>
      <c r="L17" s="6"/>
      <c r="M17" s="6"/>
      <c r="N17" s="5">
        <f t="shared" si="1"/>
        <v>0</v>
      </c>
      <c r="O17" s="5">
        <f t="shared" si="2"/>
        <v>0</v>
      </c>
    </row>
    <row r="18" spans="1:15" ht="75">
      <c r="A18" s="12" t="s">
        <v>18</v>
      </c>
      <c r="B18" s="7" t="s">
        <v>47</v>
      </c>
      <c r="C18" s="7" t="s">
        <v>48</v>
      </c>
      <c r="D18" s="7" t="s">
        <v>21</v>
      </c>
      <c r="E18" s="8">
        <v>8</v>
      </c>
      <c r="F18" s="8">
        <v>1</v>
      </c>
      <c r="G18" s="8">
        <v>1</v>
      </c>
      <c r="H18" s="9">
        <v>4</v>
      </c>
      <c r="I18" s="8" t="s">
        <v>22</v>
      </c>
      <c r="J18" s="8" t="s">
        <v>23</v>
      </c>
      <c r="K18" s="10">
        <f t="shared" si="3"/>
        <v>8</v>
      </c>
      <c r="L18" s="6"/>
      <c r="M18" s="6"/>
      <c r="N18" s="5">
        <f t="shared" si="1"/>
        <v>0</v>
      </c>
      <c r="O18" s="5">
        <f t="shared" si="2"/>
        <v>0</v>
      </c>
    </row>
    <row r="19" spans="1:15" ht="60">
      <c r="A19" s="12" t="s">
        <v>18</v>
      </c>
      <c r="B19" s="7" t="s">
        <v>49</v>
      </c>
      <c r="C19" s="7" t="s">
        <v>50</v>
      </c>
      <c r="D19" s="7" t="s">
        <v>21</v>
      </c>
      <c r="E19" s="8">
        <v>8</v>
      </c>
      <c r="F19" s="8">
        <v>1</v>
      </c>
      <c r="G19" s="8">
        <v>1</v>
      </c>
      <c r="H19" s="9">
        <v>10</v>
      </c>
      <c r="I19" s="8" t="s">
        <v>22</v>
      </c>
      <c r="J19" s="8" t="s">
        <v>23</v>
      </c>
      <c r="K19" s="10">
        <f t="shared" si="3"/>
        <v>8</v>
      </c>
      <c r="L19" s="6"/>
      <c r="M19" s="6"/>
      <c r="N19" s="5">
        <f t="shared" si="1"/>
        <v>0</v>
      </c>
      <c r="O19" s="5">
        <f t="shared" si="2"/>
        <v>0</v>
      </c>
    </row>
    <row r="20" spans="1:15" ht="60">
      <c r="A20" s="12" t="s">
        <v>18</v>
      </c>
      <c r="B20" s="7" t="s">
        <v>51</v>
      </c>
      <c r="C20" s="7" t="s">
        <v>52</v>
      </c>
      <c r="D20" s="7" t="s">
        <v>21</v>
      </c>
      <c r="E20" s="8">
        <v>8</v>
      </c>
      <c r="F20" s="8">
        <v>1</v>
      </c>
      <c r="G20" s="8">
        <v>1</v>
      </c>
      <c r="H20" s="9">
        <v>7</v>
      </c>
      <c r="I20" s="8" t="s">
        <v>22</v>
      </c>
      <c r="J20" s="8" t="s">
        <v>23</v>
      </c>
      <c r="K20" s="10">
        <f t="shared" si="3"/>
        <v>8</v>
      </c>
      <c r="L20" s="6"/>
      <c r="M20" s="6"/>
      <c r="N20" s="5">
        <f t="shared" si="1"/>
        <v>0</v>
      </c>
      <c r="O20" s="5">
        <f t="shared" si="2"/>
        <v>0</v>
      </c>
    </row>
    <row r="21" spans="1:15" ht="60">
      <c r="A21" s="12" t="s">
        <v>18</v>
      </c>
      <c r="B21" s="7" t="s">
        <v>53</v>
      </c>
      <c r="C21" s="7" t="s">
        <v>54</v>
      </c>
      <c r="D21" s="7" t="s">
        <v>21</v>
      </c>
      <c r="E21" s="8">
        <v>8</v>
      </c>
      <c r="F21" s="8">
        <v>1</v>
      </c>
      <c r="G21" s="8">
        <v>1</v>
      </c>
      <c r="H21" s="9">
        <v>9</v>
      </c>
      <c r="I21" s="8" t="s">
        <v>22</v>
      </c>
      <c r="J21" s="8" t="s">
        <v>23</v>
      </c>
      <c r="K21" s="10">
        <f t="shared" si="3"/>
        <v>8</v>
      </c>
      <c r="L21" s="6"/>
      <c r="M21" s="6"/>
      <c r="N21" s="5">
        <f t="shared" si="1"/>
        <v>0</v>
      </c>
      <c r="O21" s="5">
        <f t="shared" si="2"/>
        <v>0</v>
      </c>
    </row>
    <row r="22" spans="1:15" ht="71.25" customHeight="1">
      <c r="A22" s="13" t="s">
        <v>18</v>
      </c>
      <c r="B22" s="13" t="s">
        <v>55</v>
      </c>
      <c r="C22" s="14" t="s">
        <v>48</v>
      </c>
      <c r="D22" s="15" t="s">
        <v>21</v>
      </c>
      <c r="E22" s="14">
        <v>8</v>
      </c>
      <c r="F22" s="14">
        <v>1</v>
      </c>
      <c r="G22" s="14">
        <v>1</v>
      </c>
      <c r="H22" s="16">
        <v>4</v>
      </c>
      <c r="I22" s="14" t="s">
        <v>22</v>
      </c>
      <c r="J22" s="14" t="s">
        <v>23</v>
      </c>
      <c r="K22" s="17">
        <f t="shared" ref="K22" si="4">E22*G22</f>
        <v>8</v>
      </c>
      <c r="L22" s="6"/>
      <c r="M22" s="6"/>
      <c r="N22" s="5">
        <f t="shared" si="1"/>
        <v>0</v>
      </c>
      <c r="O22" s="5">
        <f t="shared" si="2"/>
        <v>0</v>
      </c>
    </row>
    <row r="23" spans="1:15" ht="31.5" customHeight="1">
      <c r="N23" s="18">
        <f>SUM(N5:N22)</f>
        <v>0</v>
      </c>
      <c r="O23" s="18">
        <f>SUM(O5:O22)</f>
        <v>0</v>
      </c>
    </row>
  </sheetData>
  <mergeCells count="1">
    <mergeCell ref="C2:G2"/>
  </mergeCells>
  <pageMargins left="0.7" right="0.7" top="0.78740157499999996" bottom="0.78740157499999996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Petra Podroužková</dc:creator>
  <cp:keywords/>
  <dc:description/>
  <cp:lastModifiedBy>Petra Podroužková</cp:lastModifiedBy>
  <cp:revision/>
  <dcterms:created xsi:type="dcterms:W3CDTF">2020-07-11T17:56:59Z</dcterms:created>
  <dcterms:modified xsi:type="dcterms:W3CDTF">2020-07-22T08:41:18Z</dcterms:modified>
  <cp:category/>
  <cp:contentStatus/>
</cp:coreProperties>
</file>